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"/>
    </mc:Choice>
  </mc:AlternateContent>
  <xr:revisionPtr revIDLastSave="0" documentId="8_{8CD1394B-1CD1-4A36-BEA7-D5B553FB0FD6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generico'!$A$1:$H$33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3" l="1"/>
  <c r="H24" i="43"/>
  <c r="H29" i="43"/>
  <c r="H7" i="43"/>
  <c r="H16" i="43" l="1"/>
  <c r="H21" i="43"/>
  <c r="H32" i="43" s="1"/>
  <c r="H12" i="43"/>
</calcChain>
</file>

<file path=xl/sharedStrings.xml><?xml version="1.0" encoding="utf-8"?>
<sst xmlns="http://schemas.openxmlformats.org/spreadsheetml/2006/main" count="49" uniqueCount="49">
  <si>
    <t>RUBRO</t>
  </si>
  <si>
    <t>UNIDAD</t>
  </si>
  <si>
    <t>CANTIDAD</t>
  </si>
  <si>
    <t>DESCRIPCION</t>
  </si>
  <si>
    <t>VARIOS</t>
  </si>
  <si>
    <t>PRECIO UNITARIO ($)</t>
  </si>
  <si>
    <t>PRECIO TOTAL RUBRO ($)</t>
  </si>
  <si>
    <t>PRECIO TOTAL SUBRUBRO ($)</t>
  </si>
  <si>
    <t>RUBRO VARIOS</t>
  </si>
  <si>
    <t>1.1</t>
  </si>
  <si>
    <t>1.2</t>
  </si>
  <si>
    <t>2.1</t>
  </si>
  <si>
    <t>2.2</t>
  </si>
  <si>
    <t>3.1</t>
  </si>
  <si>
    <t>4.1</t>
  </si>
  <si>
    <t>1.3</t>
  </si>
  <si>
    <t>INSTALACION SANITARIA</t>
  </si>
  <si>
    <t>ABASTECIMIENTO</t>
  </si>
  <si>
    <t>APARATOS SANITARIOS, GRIFERIAS Y ACCESORIOS</t>
  </si>
  <si>
    <t>REVOQUES</t>
  </si>
  <si>
    <t>Revoque interior grueso y fino</t>
  </si>
  <si>
    <t>4.2</t>
  </si>
  <si>
    <t>5.1</t>
  </si>
  <si>
    <t>6.1</t>
  </si>
  <si>
    <t>7.1</t>
  </si>
  <si>
    <r>
      <t>ESCUELA 162-231- EL PINAR NORTE -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</si>
  <si>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Retiro lavatorio c/grifo</t>
  </si>
  <si>
    <t>Retiro inodoro c/cisterna exterior</t>
  </si>
  <si>
    <t xml:space="preserve">Descarga embutida en pared de cisterna exterior </t>
  </si>
  <si>
    <t>Retiro bomba sumergible pozo</t>
  </si>
  <si>
    <t>Suministro y colocación sifón corrugado y válvula 11/4"PVC</t>
  </si>
  <si>
    <t>Colocación grifo pressmatic</t>
  </si>
  <si>
    <t>Picado revoque interior sector descarga cisterna</t>
  </si>
  <si>
    <t>REVESTIMIENTO</t>
  </si>
  <si>
    <t>Revestimiento azulejo 15x15</t>
  </si>
  <si>
    <t>GRANITO</t>
  </si>
  <si>
    <t>Suministro y colocación mesada 1,75x0,55 c/zócalos h=7cm y 2 bachas tipo Ferrum Imola</t>
  </si>
  <si>
    <t>Suministro e instalación inodoro corto tipo Ferrum</t>
  </si>
  <si>
    <t>Suministro e instalación cisterna Magya exterior</t>
  </si>
  <si>
    <t>Instalación equipo bombeo</t>
  </si>
  <si>
    <t>Limpieza instalación de llegada y salida de pozo</t>
  </si>
  <si>
    <t>Retiro cisterna exterior</t>
  </si>
  <si>
    <t>Suministro doble equipo bombeo Dab Feka 600 + tablero + interruptor de nivel + alarma</t>
  </si>
  <si>
    <t>1.4</t>
  </si>
  <si>
    <t>2.3</t>
  </si>
  <si>
    <t>3.2</t>
  </si>
  <si>
    <t>3.4</t>
  </si>
  <si>
    <t>3.5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</si>
  <si>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Adecuación sanitaria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</si>
</sst>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  <font>
      <sz val="8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7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23" fillId="0" borderId="27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7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7" fillId="51" borderId="25" xfId="47865" applyFont="1" applyFill="1" applyBorder="1" applyAlignment="1">
      <alignment horizontal="center" vertical="center" wrapText="1"/>
    </xf>
    <xf numFmtId="0" fontId="107" fillId="51" borderId="25" xfId="47864" applyFont="1" applyFill="1" applyBorder="1" applyAlignment="1">
      <alignment horizontal="center" vertical="center" wrapText="1"/>
    </xf>
    <xf numFmtId="4" fontId="23" fillId="52" borderId="26" xfId="0" applyNumberFormat="1" applyFont="1" applyFill="1" applyBorder="1"/>
    <xf numFmtId="4" fontId="23" fillId="52" borderId="26" xfId="0" applyNumberFormat="1" applyFont="1" applyFill="1" applyBorder="1" applyAlignment="1">
      <alignment horizontal="right"/>
    </xf>
    <xf numFmtId="0" fontId="23" fillId="50" borderId="31" xfId="17901" applyFont="1" applyFill="1" applyBorder="1" applyAlignment="1">
      <alignment horizontal="center"/>
    </xf>
    <xf numFmtId="0" fontId="23" fillId="0" borderId="29" xfId="17901" applyFont="1" applyBorder="1" applyAlignment="1">
      <alignment horizontal="center"/>
    </xf>
    <xf numFmtId="4" fontId="102" fillId="52" borderId="26" xfId="47864" applyNumberFormat="1" applyFont="1" applyFill="1" applyBorder="1" applyAlignment="1">
      <alignment horizontal="center"/>
    </xf>
    <xf numFmtId="4" fontId="23" fillId="0" borderId="30" xfId="47842" applyNumberFormat="1" applyFont="1" applyFill="1" applyBorder="1" applyAlignment="1">
      <alignment horizontal="center"/>
    </xf>
    <xf numFmtId="10" fontId="108" fillId="54" borderId="37" xfId="47865" applyNumberFormat="1" applyFont="1" applyFill="1" applyBorder="1" applyAlignment="1">
      <alignment horizontal="center" vertical="center" wrapText="1"/>
    </xf>
    <xf numFmtId="0" fontId="23" fillId="0" borderId="33" xfId="17901" applyFont="1" applyBorder="1" applyAlignment="1">
      <alignment horizontal="center"/>
    </xf>
    <xf numFmtId="0" fontId="23" fillId="0" borderId="15" xfId="17901" applyFont="1" applyBorder="1"/>
    <xf numFmtId="207" fontId="103" fillId="0" borderId="0" xfId="47864" applyNumberFormat="1" applyFont="1" applyAlignment="1">
      <alignment horizontal="right" indent="1"/>
    </xf>
    <xf numFmtId="170" fontId="6" fillId="0" borderId="0" xfId="0" applyFont="1"/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104" fillId="52" borderId="32" xfId="0" applyNumberFormat="1" applyFont="1" applyFill="1" applyBorder="1" applyAlignment="1">
      <alignment horizontal="center"/>
    </xf>
    <xf numFmtId="1" fontId="103" fillId="53" borderId="28" xfId="47864" applyNumberFormat="1" applyFont="1" applyFill="1" applyBorder="1"/>
    <xf numFmtId="0" fontId="107" fillId="51" borderId="32" xfId="47864" applyFont="1" applyFill="1" applyBorder="1" applyAlignment="1">
      <alignment horizontal="center" vertical="center" wrapText="1"/>
    </xf>
    <xf numFmtId="207" fontId="103" fillId="0" borderId="43" xfId="47864" applyNumberFormat="1" applyFont="1" applyBorder="1" applyAlignment="1">
      <alignment horizontal="right" indent="1"/>
    </xf>
    <xf numFmtId="4" fontId="103" fillId="52" borderId="26" xfId="47864" applyNumberFormat="1" applyFont="1" applyFill="1" applyBorder="1" applyAlignment="1">
      <alignment horizontal="center"/>
    </xf>
    <xf numFmtId="170" fontId="0" fillId="0" borderId="46" xfId="0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170" fontId="0" fillId="0" borderId="46" xfId="0" applyBorder="1"/>
    <xf numFmtId="0" fontId="23" fillId="50" borderId="48" xfId="17901" applyFont="1" applyFill="1" applyBorder="1" applyAlignment="1">
      <alignment horizontal="center"/>
    </xf>
    <xf numFmtId="4" fontId="104" fillId="52" borderId="0" xfId="0" applyNumberFormat="1" applyFont="1" applyFill="1" applyAlignment="1">
      <alignment horizontal="left"/>
    </xf>
    <xf numFmtId="4" fontId="23" fillId="53" borderId="42" xfId="0" applyNumberFormat="1" applyFont="1" applyFill="1" applyBorder="1" applyAlignment="1">
      <alignment horizontal="center"/>
    </xf>
    <xf numFmtId="4" fontId="23" fillId="53" borderId="42" xfId="0" applyNumberFormat="1" applyFont="1" applyFill="1" applyBorder="1" applyAlignment="1">
      <alignment horizontal="right"/>
    </xf>
    <xf numFmtId="0" fontId="103" fillId="53" borderId="42" xfId="47864" applyFont="1" applyFill="1" applyBorder="1"/>
    <xf numFmtId="2" fontId="103" fillId="53" borderId="42" xfId="47864" applyNumberFormat="1" applyFont="1" applyFill="1" applyBorder="1"/>
    <xf numFmtId="0" fontId="23" fillId="50" borderId="46" xfId="17901" applyFont="1" applyFill="1" applyBorder="1" applyAlignment="1">
      <alignment horizontal="center"/>
    </xf>
    <xf numFmtId="4" fontId="23" fillId="50" borderId="46" xfId="47842" applyNumberFormat="1" applyFont="1" applyFill="1" applyBorder="1" applyAlignment="1">
      <alignment horizontal="center"/>
    </xf>
    <xf numFmtId="207" fontId="103" fillId="50" borderId="46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4" fontId="23" fillId="50" borderId="49" xfId="47842" applyNumberFormat="1" applyFont="1" applyFill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170" fontId="6" fillId="0" borderId="46" xfId="0" applyFont="1" applyBorder="1"/>
    <xf numFmtId="4" fontId="23" fillId="0" borderId="43" xfId="47842" applyNumberFormat="1" applyFont="1" applyFill="1" applyBorder="1" applyAlignment="1">
      <alignment horizontal="center"/>
    </xf>
    <xf numFmtId="4" fontId="104" fillId="53" borderId="50" xfId="0" applyNumberFormat="1" applyFont="1" applyFill="1" applyBorder="1" applyAlignment="1">
      <alignment horizontal="center"/>
    </xf>
    <xf numFmtId="4" fontId="104" fillId="53" borderId="0" xfId="0" applyNumberFormat="1" applyFont="1" applyFill="1" applyAlignment="1">
      <alignment horizontal="left"/>
    </xf>
    <xf numFmtId="4" fontId="104" fillId="52" borderId="46" xfId="0" applyNumberFormat="1" applyFont="1" applyFill="1" applyBorder="1" applyAlignment="1">
      <alignment horizontal="center"/>
    </xf>
    <xf numFmtId="4" fontId="104" fillId="52" borderId="46" xfId="0" applyNumberFormat="1" applyFont="1" applyFill="1" applyBorder="1" applyAlignment="1">
      <alignment horizontal="left"/>
    </xf>
    <xf numFmtId="4" fontId="23" fillId="52" borderId="46" xfId="0" applyNumberFormat="1" applyFont="1" applyFill="1" applyBorder="1"/>
    <xf numFmtId="4" fontId="103" fillId="52" borderId="46" xfId="47864" applyNumberFormat="1" applyFont="1" applyFill="1" applyBorder="1" applyAlignment="1">
      <alignment horizontal="center"/>
    </xf>
    <xf numFmtId="4" fontId="103" fillId="52" borderId="47" xfId="47864" applyNumberFormat="1" applyFont="1" applyFill="1" applyBorder="1" applyAlignment="1">
      <alignment horizontal="center"/>
    </xf>
    <xf numFmtId="4" fontId="104" fillId="52" borderId="49" xfId="0" applyNumberFormat="1" applyFont="1" applyFill="1" applyBorder="1" applyAlignment="1">
      <alignment horizontal="center"/>
    </xf>
    <xf numFmtId="4" fontId="104" fillId="52" borderId="49" xfId="0" applyNumberFormat="1" applyFont="1" applyFill="1" applyBorder="1" applyAlignment="1">
      <alignment horizontal="left"/>
    </xf>
    <xf numFmtId="4" fontId="23" fillId="52" borderId="49" xfId="0" applyNumberFormat="1" applyFont="1" applyFill="1" applyBorder="1"/>
    <xf numFmtId="4" fontId="103" fillId="0" borderId="47" xfId="47864" applyNumberFormat="1" applyFont="1" applyBorder="1" applyAlignment="1">
      <alignment horizontal="center"/>
    </xf>
    <xf numFmtId="0" fontId="23" fillId="50" borderId="0" xfId="17901" applyFont="1" applyFill="1" applyAlignment="1">
      <alignment horizontal="center"/>
    </xf>
    <xf numFmtId="4" fontId="23" fillId="50" borderId="0" xfId="47842" applyNumberFormat="1" applyFont="1" applyFill="1" applyBorder="1" applyAlignment="1">
      <alignment horizontal="center"/>
    </xf>
    <xf numFmtId="170" fontId="0" fillId="0" borderId="0" xfId="0" applyAlignment="1">
      <alignment horizontal="center"/>
    </xf>
    <xf numFmtId="207" fontId="103" fillId="50" borderId="0" xfId="47864" applyNumberFormat="1" applyFont="1" applyFill="1" applyAlignment="1">
      <alignment horizontal="right" indent="1"/>
    </xf>
    <xf numFmtId="170" fontId="6" fillId="0" borderId="49" xfId="0" applyFont="1" applyBorder="1"/>
    <xf numFmtId="170" fontId="0" fillId="0" borderId="49" xfId="0" applyBorder="1" applyAlignment="1">
      <alignment horizontal="center"/>
    </xf>
    <xf numFmtId="207" fontId="103" fillId="50" borderId="47" xfId="47864" applyNumberFormat="1" applyFont="1" applyFill="1" applyBorder="1" applyAlignment="1">
      <alignment horizontal="right" indent="1"/>
    </xf>
    <xf numFmtId="0" fontId="108" fillId="54" borderId="38" xfId="47865" applyFont="1" applyFill="1" applyBorder="1" applyAlignment="1">
      <alignment horizontal="left" vertical="center" wrapText="1"/>
    </xf>
    <xf numFmtId="0" fontId="108" fillId="54" borderId="39" xfId="47865" applyFont="1" applyFill="1" applyBorder="1" applyAlignment="1">
      <alignment horizontal="left" vertical="center" wrapText="1"/>
    </xf>
    <xf numFmtId="170" fontId="105" fillId="51" borderId="44" xfId="0" applyFont="1" applyFill="1" applyBorder="1" applyAlignment="1">
      <alignment horizontal="center" vertical="center" wrapText="1"/>
    </xf>
    <xf numFmtId="170" fontId="105" fillId="51" borderId="45" xfId="0" applyFont="1" applyFill="1" applyBorder="1" applyAlignment="1">
      <alignment horizontal="center" vertical="center" wrapText="1"/>
    </xf>
    <xf numFmtId="0" fontId="108" fillId="54" borderId="40" xfId="47865" applyFont="1" applyFill="1" applyBorder="1" applyAlignment="1">
      <alignment horizontal="center" vertical="center" wrapText="1"/>
    </xf>
    <xf numFmtId="0" fontId="108" fillId="54" borderId="41" xfId="47865" applyFont="1" applyFill="1" applyBorder="1" applyAlignment="1">
      <alignment horizontal="center" vertical="center" wrapText="1"/>
    </xf>
    <xf numFmtId="4" fontId="105" fillId="50" borderId="32" xfId="0" applyNumberFormat="1" applyFont="1" applyFill="1" applyBorder="1" applyAlignment="1">
      <alignment horizontal="center" vertical="center"/>
    </xf>
    <xf numFmtId="4" fontId="105" fillId="50" borderId="0" xfId="0" applyNumberFormat="1" applyFont="1" applyFill="1" applyAlignment="1">
      <alignment horizontal="center" vertical="center"/>
    </xf>
    <xf numFmtId="0" fontId="108" fillId="54" borderId="34" xfId="47865" applyFont="1" applyFill="1" applyBorder="1" applyAlignment="1">
      <alignment horizontal="left" vertical="center" wrapText="1"/>
    </xf>
    <xf numFmtId="0" fontId="108" fillId="54" borderId="35" xfId="47865" applyFont="1" applyFill="1" applyBorder="1" applyAlignment="1">
      <alignment horizontal="left" vertical="center" wrapText="1"/>
    </xf>
    <xf numFmtId="0" fontId="108" fillId="54" borderId="36" xfId="47865" applyFont="1" applyFill="1" applyBorder="1" applyAlignment="1">
      <alignment horizontal="left" vertical="center" wrapText="1"/>
    </xf>
    <xf numFmtId="170" fontId="0" fillId="0" borderId="37" xfId="0" applyBorder="1" applyAlignment="1">
      <alignment horizontal="left" vertical="center" wrapText="1"/>
    </xf>
    <xf numFmtId="0" fontId="108" fillId="54" borderId="37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A2" zoomScale="78" zoomScaleNormal="78" workbookViewId="0">
      <selection activeCell="A2" sqref="A2:XFD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6.285156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1:8" ht="20.25" hidden="1" customHeight="1">
      <c r="A1" s="22"/>
      <c r="B1" s="23"/>
      <c r="C1" s="22"/>
      <c r="D1" s="23"/>
      <c r="E1" s="24"/>
      <c r="F1" s="22"/>
      <c r="G1" s="22"/>
      <c r="H1" s="22"/>
    </row>
    <row r="2" spans="1:8" ht="35.25" customHeight="1">
      <c r="A2" s="22"/>
      <c r="B2" s="71"/>
      <c r="C2" s="72"/>
      <c r="D2" s="72"/>
      <c r="E2" s="72"/>
      <c r="F2" s="72"/>
      <c r="G2" s="72"/>
      <c r="H2" s="72"/>
    </row>
    <row r="3" spans="1:8" ht="35.25" customHeight="1" thickBot="1">
      <c r="B3" s="67" t="s">
        <v>25</v>
      </c>
      <c r="C3" s="68"/>
      <c r="D3" s="68"/>
      <c r="E3" s="68"/>
      <c r="F3" s="68"/>
      <c r="G3" s="68"/>
      <c r="H3" s="68"/>
    </row>
    <row r="4" spans="1:8" ht="36.75" customHeight="1">
      <c r="B4" s="65" t="s">
        <v>48</v>
      </c>
      <c r="C4" s="66"/>
      <c r="D4" s="69"/>
      <c r="E4" s="70"/>
      <c r="F4" s="70"/>
      <c r="G4" s="70"/>
      <c r="H4" s="70"/>
    </row>
    <row r="5" spans="1:8" ht="21.75" customHeight="1" thickBot="1">
      <c r="B5" s="73" t="s">
        <v>8</v>
      </c>
      <c r="C5" s="74"/>
      <c r="D5" s="75"/>
      <c r="E5" s="76"/>
      <c r="F5" s="77"/>
      <c r="G5" s="76"/>
      <c r="H5" s="17"/>
    </row>
    <row r="6" spans="1:8" ht="59.25" customHeight="1" thickBot="1">
      <c r="B6" s="9" t="s">
        <v>0</v>
      </c>
      <c r="C6" s="9" t="s">
        <v>3</v>
      </c>
      <c r="D6" s="9" t="s">
        <v>1</v>
      </c>
      <c r="E6" s="9" t="s">
        <v>2</v>
      </c>
      <c r="F6" s="10" t="s">
        <v>5</v>
      </c>
      <c r="G6" s="10" t="s">
        <v>7</v>
      </c>
      <c r="H6" s="27" t="s">
        <v>6</v>
      </c>
    </row>
    <row r="7" spans="1:8" ht="19.5" thickBot="1">
      <c r="B7" s="25">
        <v>1</v>
      </c>
      <c r="C7" s="34" t="s">
        <v>16</v>
      </c>
      <c r="D7" s="11"/>
      <c r="E7" s="12"/>
      <c r="F7" s="15"/>
      <c r="G7" s="15"/>
      <c r="H7" s="52">
        <f>+G8+G10+G11+G9</f>
        <v>0</v>
      </c>
    </row>
    <row r="8" spans="1:8" ht="18.75">
      <c r="B8" s="13" t="s">
        <v>9</v>
      </c>
      <c r="C8" s="45" t="s">
        <v>26</v>
      </c>
      <c r="D8" s="33"/>
      <c r="E8" s="6"/>
      <c r="F8" s="30"/>
      <c r="G8" s="46"/>
      <c r="H8" s="41"/>
    </row>
    <row r="9" spans="1:8" ht="18.75">
      <c r="B9" s="13" t="s">
        <v>10</v>
      </c>
      <c r="C9" s="45" t="s">
        <v>27</v>
      </c>
      <c r="D9" s="33"/>
      <c r="E9" s="6"/>
      <c r="F9" s="30"/>
      <c r="G9" s="46"/>
      <c r="H9" s="41"/>
    </row>
    <row r="10" spans="1:8" ht="18.75">
      <c r="B10" s="13" t="s">
        <v>15</v>
      </c>
      <c r="C10" s="45" t="s">
        <v>29</v>
      </c>
      <c r="D10" s="33"/>
      <c r="E10" s="6"/>
      <c r="F10" s="30"/>
      <c r="G10" s="46"/>
      <c r="H10" s="41"/>
    </row>
    <row r="11" spans="1:8" ht="19.5" thickBot="1">
      <c r="B11" s="13" t="s">
        <v>43</v>
      </c>
      <c r="C11" s="45" t="s">
        <v>41</v>
      </c>
      <c r="D11" s="33"/>
      <c r="E11" s="6"/>
      <c r="F11" s="30"/>
      <c r="G11" s="46"/>
      <c r="H11" s="41"/>
    </row>
    <row r="12" spans="1:8" ht="19.5" thickBot="1">
      <c r="B12" s="49">
        <v>2</v>
      </c>
      <c r="C12" s="50" t="s">
        <v>17</v>
      </c>
      <c r="D12" s="51"/>
      <c r="E12" s="51"/>
      <c r="F12" s="51"/>
      <c r="G12" s="51"/>
      <c r="H12" s="29">
        <f>+G15+G14+G13</f>
        <v>0</v>
      </c>
    </row>
    <row r="13" spans="1:8" ht="18.75">
      <c r="B13" s="39" t="s">
        <v>11</v>
      </c>
      <c r="C13" s="45" t="s">
        <v>28</v>
      </c>
      <c r="D13" s="39"/>
      <c r="E13" s="40"/>
      <c r="F13" s="30"/>
      <c r="G13" s="31"/>
      <c r="H13" s="41"/>
    </row>
    <row r="14" spans="1:8" ht="18.75">
      <c r="B14" s="39" t="s">
        <v>12</v>
      </c>
      <c r="C14" s="45" t="s">
        <v>39</v>
      </c>
      <c r="D14" s="39"/>
      <c r="E14" s="40"/>
      <c r="F14" s="30"/>
      <c r="G14" s="31"/>
      <c r="H14" s="41"/>
    </row>
    <row r="15" spans="1:8" ht="18.75">
      <c r="B15" s="39" t="s">
        <v>44</v>
      </c>
      <c r="C15" s="45" t="s">
        <v>42</v>
      </c>
      <c r="D15" s="39"/>
      <c r="E15" s="40"/>
      <c r="F15" s="30"/>
      <c r="G15" s="31"/>
      <c r="H15" s="41"/>
    </row>
    <row r="16" spans="1:8" ht="18.75">
      <c r="B16" s="49">
        <v>3</v>
      </c>
      <c r="C16" s="50" t="s">
        <v>18</v>
      </c>
      <c r="D16" s="51"/>
      <c r="E16" s="51"/>
      <c r="F16" s="51"/>
      <c r="G16" s="51"/>
      <c r="H16" s="53">
        <f>+G18+G17+G19+G20</f>
        <v>0</v>
      </c>
    </row>
    <row r="17" spans="2:8" ht="18.75">
      <c r="B17" s="39" t="s">
        <v>13</v>
      </c>
      <c r="C17" s="45" t="s">
        <v>30</v>
      </c>
      <c r="D17" s="39"/>
      <c r="E17" s="40"/>
      <c r="F17" s="30"/>
      <c r="G17" s="31"/>
      <c r="H17" s="41"/>
    </row>
    <row r="18" spans="2:8" ht="18.75">
      <c r="B18" s="39" t="s">
        <v>45</v>
      </c>
      <c r="C18" s="45" t="s">
        <v>31</v>
      </c>
      <c r="D18" s="39"/>
      <c r="E18" s="40"/>
      <c r="F18" s="30"/>
      <c r="G18" s="31"/>
      <c r="H18" s="41"/>
    </row>
    <row r="19" spans="2:8" ht="18.75">
      <c r="B19" s="42" t="s">
        <v>46</v>
      </c>
      <c r="C19" s="62" t="s">
        <v>37</v>
      </c>
      <c r="D19" s="42"/>
      <c r="E19" s="43"/>
      <c r="F19" s="63"/>
      <c r="G19" s="31"/>
      <c r="H19" s="64"/>
    </row>
    <row r="20" spans="2:8" ht="18.75">
      <c r="B20" s="42" t="s">
        <v>47</v>
      </c>
      <c r="C20" s="62" t="s">
        <v>38</v>
      </c>
      <c r="D20" s="42"/>
      <c r="E20" s="43"/>
      <c r="F20" s="63"/>
      <c r="G20" s="44"/>
      <c r="H20" s="64"/>
    </row>
    <row r="21" spans="2:8" ht="18.75">
      <c r="B21" s="54">
        <v>4</v>
      </c>
      <c r="C21" s="55" t="s">
        <v>19</v>
      </c>
      <c r="D21" s="56"/>
      <c r="E21" s="56"/>
      <c r="F21" s="56"/>
      <c r="G21" s="56"/>
      <c r="H21" s="53">
        <f>+G23+G22</f>
        <v>0</v>
      </c>
    </row>
    <row r="22" spans="2:8" ht="18.75">
      <c r="B22" s="39" t="s">
        <v>14</v>
      </c>
      <c r="C22" s="45" t="s">
        <v>32</v>
      </c>
      <c r="D22" s="39"/>
      <c r="E22" s="40"/>
      <c r="F22" s="30"/>
      <c r="G22" s="31"/>
      <c r="H22" s="57"/>
    </row>
    <row r="23" spans="2:8" ht="18.75">
      <c r="B23" s="39" t="s">
        <v>21</v>
      </c>
      <c r="C23" s="32" t="s">
        <v>20</v>
      </c>
      <c r="D23" s="39"/>
      <c r="E23" s="40"/>
      <c r="F23" s="30"/>
      <c r="G23" s="31"/>
      <c r="H23" s="41"/>
    </row>
    <row r="24" spans="2:8" ht="18.75">
      <c r="B24" s="54">
        <v>5</v>
      </c>
      <c r="C24" s="55" t="s">
        <v>33</v>
      </c>
      <c r="D24" s="56"/>
      <c r="E24" s="56"/>
      <c r="F24" s="56"/>
      <c r="G24" s="56"/>
      <c r="H24" s="53">
        <f>+G25</f>
        <v>0</v>
      </c>
    </row>
    <row r="25" spans="2:8" ht="18.75">
      <c r="B25" s="39" t="s">
        <v>22</v>
      </c>
      <c r="C25" s="45" t="s">
        <v>34</v>
      </c>
      <c r="D25" s="39"/>
      <c r="E25" s="40"/>
      <c r="F25" s="30"/>
      <c r="G25" s="31"/>
      <c r="H25" s="41"/>
    </row>
    <row r="26" spans="2:8" ht="18.75">
      <c r="B26" s="54">
        <v>6</v>
      </c>
      <c r="C26" s="55" t="s">
        <v>35</v>
      </c>
      <c r="D26" s="56"/>
      <c r="E26" s="56"/>
      <c r="F26" s="56"/>
      <c r="G26" s="56"/>
      <c r="H26" s="53">
        <f>+G27</f>
        <v>0</v>
      </c>
    </row>
    <row r="27" spans="2:8" ht="18.75">
      <c r="B27" s="39" t="s">
        <v>23</v>
      </c>
      <c r="C27" s="45" t="s">
        <v>36</v>
      </c>
      <c r="D27" s="39"/>
      <c r="E27" s="40"/>
      <c r="F27" s="30"/>
      <c r="G27" s="31"/>
      <c r="H27" s="57"/>
    </row>
    <row r="28" spans="2:8" ht="18.75">
      <c r="B28" s="58"/>
      <c r="C28" s="21"/>
      <c r="D28" s="58"/>
      <c r="E28" s="59"/>
      <c r="F28" s="60"/>
      <c r="G28" s="8"/>
      <c r="H28" s="61"/>
    </row>
    <row r="29" spans="2:8" ht="19.5" thickBot="1">
      <c r="B29" s="47">
        <v>7</v>
      </c>
      <c r="C29" s="48" t="s">
        <v>4</v>
      </c>
      <c r="D29" s="35"/>
      <c r="E29" s="36"/>
      <c r="F29" s="37"/>
      <c r="G29" s="37"/>
      <c r="H29" s="38">
        <f>+G30</f>
        <v>0</v>
      </c>
    </row>
    <row r="30" spans="2:8" ht="18.75">
      <c r="B30" s="14" t="s">
        <v>24</v>
      </c>
      <c r="C30" s="19" t="s">
        <v>40</v>
      </c>
      <c r="D30" s="18"/>
      <c r="E30" s="4"/>
      <c r="F30"/>
      <c r="G30" s="16"/>
      <c r="H30" s="28"/>
    </row>
    <row r="31" spans="2:8" ht="19.5" thickBot="1">
      <c r="B31" s="7"/>
      <c r="C31" s="5"/>
      <c r="D31" s="7"/>
      <c r="E31" s="8"/>
      <c r="F31" s="8"/>
      <c r="G31" s="8"/>
      <c r="H31" s="20"/>
    </row>
    <row r="32" spans="2:8" ht="19.5" thickBot="1">
      <c r="H32" s="26">
        <f>+H29+H26+H24+H21+H16+H12+H7</f>
        <v>0</v>
      </c>
    </row>
    <row r="33" ht="19.899999999999999" customHeight="1"/>
  </sheetData>
  <mergeCells count="7">
    <mergeCell ref="B3:H3"/>
    <mergeCell ref="D4:H4"/>
    <mergeCell ref="B2:H2"/>
    <mergeCell ref="B5:C5"/>
    <mergeCell ref="D5:E5"/>
    <mergeCell ref="F5:G5"/>
    <mergeCell ref="B4:C4"/>
  </mergeCells>
  <phoneticPr fontId="112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9" fitToHeight="2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2026-06-03T13:00:52Z</cp:lastPrinted>
  <dcterms:created xsi:type="dcterms:W3CDTF">2014-12-08T11:34:35Z</dcterms:created>
  <dcterms:modified xsi:type="dcterms:W3CDTF">2026-06-03T13:01:44Z</dcterms:modified>
</cp:coreProperties>
</file>